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55" windowWidth="18615" windowHeight="11190"/>
  </bookViews>
  <sheets>
    <sheet name="CTC" sheetId="1" r:id="rId1"/>
  </sheets>
  <calcPr calcId="145621"/>
</workbook>
</file>

<file path=xl/calcChain.xml><?xml version="1.0" encoding="utf-8"?>
<calcChain xmlns="http://schemas.openxmlformats.org/spreadsheetml/2006/main">
  <c r="F28" i="1" l="1"/>
  <c r="F26" i="1"/>
  <c r="H26" i="1" s="1"/>
  <c r="F24" i="1"/>
  <c r="H24" i="1" s="1"/>
</calcChain>
</file>

<file path=xl/sharedStrings.xml><?xml version="1.0" encoding="utf-8"?>
<sst xmlns="http://schemas.openxmlformats.org/spreadsheetml/2006/main" count="29" uniqueCount="29">
  <si>
    <t xml:space="preserve">PROPOSICIÓN RELATIVA A LOS CRITERIOS TÉCINCOS CUANTIFICABLES DE </t>
  </si>
  <si>
    <t>B66830704 - MIMETICO ANIMATION S.L.</t>
  </si>
  <si>
    <t>PARA LA REALIZACIÓN DEL CONTRATO DE “SERVICIO DE ELABORACIÓN Y PRODUCCIÓN DE MATERIALES DE COMUNICACIÓN PARA EL PROGRAMA DIGITAL FUTURE SOCIETY”</t>
  </si>
  <si>
    <t>Exp: 040/19-CO</t>
  </si>
  <si>
    <t>Apellidos, nombre y DNI del firmante de la proposición económica.</t>
  </si>
  <si>
    <t>LÓPEZ CAMPS, GABRIEL 41508862A</t>
  </si>
  <si>
    <t>Relación que une al firmante con el licitador.</t>
  </si>
  <si>
    <t>SOCIO COFUNDADOR Y TRABAJADOR</t>
  </si>
  <si>
    <t>Razón social del licitador, NIF, domicilio, teléfono, fax y e-mail (del representante)</t>
  </si>
  <si>
    <t>MIMETICO ANIMATION, S.L / B66830704 / ESB66830704
C/CÒRSEGA 301 SA 3ª , 08008-BARCELONA / 93 164 33 20 / info@mimeti.co</t>
  </si>
  <si>
    <t>TABLA DE DESGLOSE DE LOS VALORES CUANTIFICABLES POR FÓRMULA</t>
  </si>
  <si>
    <t>Criterio</t>
  </si>
  <si>
    <t>Peso de CTC sobre el total de la valoración</t>
  </si>
  <si>
    <t xml:space="preserve">Descripción del Criterio Técnico Cuantificable </t>
  </si>
  <si>
    <t xml:space="preserve">Valor </t>
  </si>
  <si>
    <t xml:space="preserve">Puntuación (P) </t>
  </si>
  <si>
    <t xml:space="preserve">Puntuación ponderada </t>
  </si>
  <si>
    <t>CTC1</t>
  </si>
  <si>
    <t>Los medios personales del perfil descrito en el apartado 2.3 del Pliego de Prescripciones Técnicas correspondiente al perfil “Director de proyectos de producción editorial y videos animados l” (P1) tiene experiencia adicional de hasta 4 años.</t>
  </si>
  <si>
    <t>CTC2</t>
  </si>
  <si>
    <t>Los medios personales del perfil descrito en el apartado 2.2 del Pliego de Prescripciones Técnicas correspondiente al perfil “Especialista en maquetación de producción editorial” (P2) tiene experiencia adicional de hasta 3 años.</t>
  </si>
  <si>
    <t>CTC3</t>
  </si>
  <si>
    <t>Los medios personales del perfil descrito en el apartado 2.2 del Pliego de Prescripciones Técnicas correspondiente al perfil “Especialista en producción de videos animados” (P3) tiene experiencia adicional de hasta 3 años.</t>
  </si>
  <si>
    <t xml:space="preserve">El abajo firmante, en virtud de la representación que ostenta, se compromete, en nombre de su presentado, a la ejecución del </t>
  </si>
  <si>
    <t>contrato de "“SERVICIO DE ELABORACIÓN Y PRODUCCIÓN DE MATERIALES DE COMUNICACIÓN PARA EL PROGRAMA DIGITAL FUTURE SOCIETY”" (Exp. 040/19-CO) en los términos establecidos en los pliegos y de conformidad con los datos referidos en la tabla anterior,</t>
  </si>
  <si>
    <t xml:space="preserve">con los datos referidos en la tabla anterior. </t>
  </si>
  <si>
    <t>En Barcelona a 17 de septiembre de 2019</t>
  </si>
  <si>
    <t>GABRIEL LÓPEZ CAMPS</t>
  </si>
  <si>
    <t>Firmado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</si>
</sst>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i/>
      <sz val="10"/>
      <color theme="1"/>
      <name val="Arial"/>
    </font>
    <font>
      <b/>
      <i/>
      <sz val="10"/>
      <color theme="1"/>
      <name val="Arial"/>
    </font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8DB3E2"/>
        <bgColor rgb="FF8DB3E2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2" borderId="1" xfId="0" applyFont="1" applyFill="1" applyBorder="1"/>
    <xf numFmtId="0" fontId="2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9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7" fillId="0" borderId="0" xfId="0" applyFont="1" applyAlignment="1"/>
    <xf numFmtId="164" fontId="1" fillId="2" borderId="1" xfId="0" applyNumberFormat="1" applyFont="1" applyFill="1" applyBorder="1"/>
    <xf numFmtId="0" fontId="2" fillId="2" borderId="2" xfId="0" applyFont="1" applyFill="1" applyBorder="1" applyAlignment="1">
      <alignment horizontal="left" vertical="center"/>
    </xf>
    <xf numFmtId="0" fontId="3" fillId="0" borderId="3" xfId="0" applyFont="1" applyBorder="1"/>
    <xf numFmtId="0" fontId="3" fillId="0" borderId="4" xfId="0" applyFont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wrapText="1"/>
    </xf>
    <xf numFmtId="2" fontId="1" fillId="2" borderId="11" xfId="0" applyNumberFormat="1" applyFont="1" applyFill="1" applyBorder="1" applyAlignment="1">
      <alignment horizontal="right" vertical="center"/>
    </xf>
    <xf numFmtId="0" fontId="3" fillId="0" borderId="12" xfId="0" applyFont="1" applyBorder="1"/>
    <xf numFmtId="0" fontId="3" fillId="0" borderId="13" xfId="0" applyFont="1" applyBorder="1"/>
    <xf numFmtId="0" fontId="1" fillId="2" borderId="11" xfId="0" applyFont="1" applyFill="1" applyBorder="1" applyAlignment="1">
      <alignment horizontal="right" vertical="center"/>
    </xf>
    <xf numFmtId="0" fontId="1" fillId="2" borderId="2" xfId="0" applyFont="1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47625</xdr:colOff>
      <xdr:row>1</xdr:row>
      <xdr:rowOff>38100</xdr:rowOff>
    </xdr:from>
    <xdr:ext cx="1981200" cy="581025"/>
    <xdr:pic>
      <xdr:nvPicPr>
        <xdr:cNvPr id="2" name="image1.jpg" descr="Logo Ministerio y Red.es horizontal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C15" sqref="C15:D15"/>
    </sheetView>
  </sheetViews>
  <sheetFormatPr baseColWidth="10" defaultColWidth="14.42578125" defaultRowHeight="15" customHeight="1" x14ac:dyDescent="0.2"/>
  <cols>
    <col min="1" max="1" width="6.42578125" customWidth="1"/>
    <col min="2" max="2" width="10.140625" customWidth="1"/>
    <col min="3" max="3" width="18.5703125" customWidth="1"/>
    <col min="4" max="4" width="84.42578125" customWidth="1"/>
    <col min="5" max="5" width="5.5703125" customWidth="1"/>
    <col min="6" max="6" width="26.42578125" customWidth="1"/>
    <col min="7" max="7" width="16.5703125" hidden="1" customWidth="1"/>
    <col min="8" max="8" width="20.140625" hidden="1" customWidth="1"/>
    <col min="9" max="9" width="2.5703125" hidden="1" customWidth="1"/>
    <col min="10" max="10" width="3.5703125" hidden="1" customWidth="1"/>
    <col min="11" max="13" width="10.7109375" hidden="1" customWidth="1"/>
    <col min="14" max="26" width="10.7109375" customWidth="1"/>
  </cols>
  <sheetData>
    <row r="1" spans="1:2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1"/>
      <c r="B8" s="37" t="s">
        <v>0</v>
      </c>
      <c r="C8" s="25"/>
      <c r="D8" s="25"/>
      <c r="E8" s="25"/>
      <c r="F8" s="2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1"/>
      <c r="B9" s="1"/>
      <c r="C9" s="35" t="s">
        <v>1</v>
      </c>
      <c r="D9" s="25"/>
      <c r="E9" s="2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3.25" customHeight="1" x14ac:dyDescent="0.2">
      <c r="A10" s="1"/>
      <c r="B10" s="34" t="s">
        <v>2</v>
      </c>
      <c r="C10" s="25"/>
      <c r="D10" s="25"/>
      <c r="E10" s="25"/>
      <c r="F10" s="2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6" t="s">
        <v>3</v>
      </c>
      <c r="C11" s="25"/>
      <c r="D11" s="25"/>
      <c r="E11" s="25"/>
      <c r="F11" s="26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 x14ac:dyDescent="0.2">
      <c r="A14" s="1"/>
      <c r="B14" s="1"/>
      <c r="C14" s="24" t="s">
        <v>4</v>
      </c>
      <c r="D14" s="25"/>
      <c r="E14" s="26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2">
      <c r="A15" s="1"/>
      <c r="B15" s="1"/>
      <c r="C15" s="33" t="s">
        <v>5</v>
      </c>
      <c r="D15" s="2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2">
      <c r="A16" s="1"/>
      <c r="B16" s="1"/>
      <c r="C16" s="24" t="s">
        <v>6</v>
      </c>
      <c r="D16" s="25"/>
      <c r="E16" s="2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2">
      <c r="A17" s="1"/>
      <c r="B17" s="1"/>
      <c r="C17" s="33" t="s">
        <v>7</v>
      </c>
      <c r="D17" s="2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2">
      <c r="A18" s="1"/>
      <c r="B18" s="1"/>
      <c r="C18" s="24" t="s">
        <v>8</v>
      </c>
      <c r="D18" s="25"/>
      <c r="E18" s="2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.75" customHeight="1" x14ac:dyDescent="0.2">
      <c r="A19" s="1"/>
      <c r="B19" s="1"/>
      <c r="C19" s="38" t="s">
        <v>9</v>
      </c>
      <c r="D19" s="2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2">
      <c r="A20" s="1"/>
      <c r="B20" s="24" t="s">
        <v>10</v>
      </c>
      <c r="C20" s="25"/>
      <c r="D20" s="25"/>
      <c r="E20" s="25"/>
      <c r="F20" s="2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2">
      <c r="A22" s="1"/>
      <c r="B22" s="2" t="s">
        <v>11</v>
      </c>
      <c r="C22" s="3" t="s">
        <v>12</v>
      </c>
      <c r="D22" s="4" t="s">
        <v>13</v>
      </c>
      <c r="E22" s="5" t="s">
        <v>14</v>
      </c>
      <c r="F22" s="6" t="s">
        <v>15</v>
      </c>
      <c r="G22" s="7"/>
      <c r="H22" s="7" t="s">
        <v>16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2">
      <c r="A23" s="1"/>
      <c r="B23" s="8"/>
      <c r="C23" s="8"/>
      <c r="D23" s="8"/>
      <c r="E23" s="9"/>
      <c r="F23" s="7"/>
      <c r="G23" s="7"/>
      <c r="H23" s="7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2.5" customHeight="1" x14ac:dyDescent="0.2">
      <c r="A24" s="1"/>
      <c r="B24" s="2" t="s">
        <v>17</v>
      </c>
      <c r="C24" s="10">
        <v>0.2</v>
      </c>
      <c r="D24" s="11" t="s">
        <v>18</v>
      </c>
      <c r="E24" s="12">
        <v>4</v>
      </c>
      <c r="F24" s="13">
        <f>10*E24/4</f>
        <v>10</v>
      </c>
      <c r="G24" s="14"/>
      <c r="H24" s="15">
        <f>F24*C24</f>
        <v>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2">
      <c r="A25" s="1"/>
      <c r="B25" s="7"/>
      <c r="C25" s="16"/>
      <c r="D25" s="17"/>
      <c r="E25" s="18"/>
      <c r="F25" s="19"/>
      <c r="G25" s="14"/>
      <c r="H25" s="15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70.5" customHeight="1" x14ac:dyDescent="0.2">
      <c r="A26" s="1"/>
      <c r="B26" s="2" t="s">
        <v>19</v>
      </c>
      <c r="C26" s="10">
        <v>0.2</v>
      </c>
      <c r="D26" s="11" t="s">
        <v>20</v>
      </c>
      <c r="E26" s="12">
        <v>3</v>
      </c>
      <c r="F26" s="13">
        <f>10*E26/3</f>
        <v>10</v>
      </c>
      <c r="G26" s="14"/>
      <c r="H26" s="15">
        <f>F26*C26</f>
        <v>2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9" customHeight="1" x14ac:dyDescent="0.2">
      <c r="A27" s="1"/>
      <c r="B27" s="1"/>
      <c r="C27" s="1"/>
      <c r="D27" s="1"/>
      <c r="E27" s="1"/>
      <c r="F27" s="1"/>
      <c r="G27" s="14"/>
      <c r="H27" s="3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70.5" customHeight="1" x14ac:dyDescent="0.2">
      <c r="A28" s="1"/>
      <c r="B28" s="2" t="s">
        <v>21</v>
      </c>
      <c r="C28" s="10">
        <v>0.2</v>
      </c>
      <c r="D28" s="11" t="s">
        <v>22</v>
      </c>
      <c r="E28" s="12">
        <v>3</v>
      </c>
      <c r="F28" s="13">
        <f>10*E28/3</f>
        <v>10</v>
      </c>
      <c r="G28" s="14"/>
      <c r="H28" s="30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6.25" customHeight="1" x14ac:dyDescent="0.2">
      <c r="A29" s="1"/>
      <c r="B29" s="27" t="s">
        <v>23</v>
      </c>
      <c r="C29" s="25"/>
      <c r="D29" s="25"/>
      <c r="E29" s="25"/>
      <c r="F29" s="26"/>
      <c r="G29" s="14"/>
      <c r="H29" s="3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.75" customHeight="1" x14ac:dyDescent="0.2">
      <c r="A30" s="1"/>
      <c r="B30" s="28" t="s">
        <v>24</v>
      </c>
      <c r="C30" s="25"/>
      <c r="D30" s="25"/>
      <c r="E30" s="25"/>
      <c r="F30" s="26"/>
      <c r="G30" s="2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 t="s">
        <v>25</v>
      </c>
      <c r="C31" s="1"/>
      <c r="D31" s="1"/>
      <c r="E31" s="1"/>
      <c r="F31" s="1"/>
      <c r="G31" s="14"/>
      <c r="H31" s="2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" customHeight="1" x14ac:dyDescent="0.2">
      <c r="A32" s="1"/>
      <c r="B32" s="1"/>
      <c r="C32" s="1"/>
      <c r="D32" s="1"/>
      <c r="E32" s="1"/>
      <c r="F32" s="1"/>
      <c r="G32" s="14"/>
      <c r="H32" s="30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9" customHeight="1" x14ac:dyDescent="0.2">
      <c r="A33" s="1"/>
      <c r="B33" s="21" t="s">
        <v>26</v>
      </c>
      <c r="C33" s="1"/>
      <c r="D33" s="1"/>
      <c r="E33" s="1"/>
      <c r="F33" s="1"/>
      <c r="G33" s="14"/>
      <c r="H33" s="3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2.75" customHeight="1" x14ac:dyDescent="0.2">
      <c r="A34" s="1"/>
      <c r="B34" s="22" t="s">
        <v>27</v>
      </c>
      <c r="C34" s="1"/>
      <c r="D34" s="1"/>
      <c r="E34" s="1"/>
      <c r="F34" s="1"/>
      <c r="G34" s="14"/>
      <c r="H34" s="3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hidden="1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hidden="1" customHeight="1" x14ac:dyDescent="0.2">
      <c r="A36" s="1"/>
      <c r="B36" s="1" t="s">
        <v>28</v>
      </c>
      <c r="C36" s="1"/>
      <c r="D36" s="1"/>
      <c r="E36" s="1"/>
      <c r="F36" s="1"/>
      <c r="G36" s="14"/>
      <c r="H36" s="29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hidden="1" customHeight="1" x14ac:dyDescent="0.2">
      <c r="A37" s="1"/>
      <c r="B37" s="1"/>
      <c r="C37" s="1"/>
      <c r="D37" s="1"/>
      <c r="E37" s="1"/>
      <c r="F37" s="1"/>
      <c r="G37" s="14"/>
      <c r="H37" s="30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hidden="1" customHeight="1" x14ac:dyDescent="0.2">
      <c r="A38" s="1"/>
      <c r="B38" s="1"/>
      <c r="C38" s="1"/>
      <c r="D38" s="1"/>
      <c r="E38" s="1"/>
      <c r="F38" s="1"/>
      <c r="G38" s="14"/>
      <c r="H38" s="30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hidden="1" customHeight="1" x14ac:dyDescent="0.2">
      <c r="A39" s="1"/>
      <c r="B39" s="1"/>
      <c r="C39" s="1"/>
      <c r="D39" s="1"/>
      <c r="E39" s="1"/>
      <c r="F39" s="1"/>
      <c r="G39" s="14"/>
      <c r="H39" s="3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hidden="1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hidden="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hidden="1" customHeight="1" x14ac:dyDescent="0.2">
      <c r="A42" s="1"/>
      <c r="B42" s="1"/>
      <c r="C42" s="1"/>
      <c r="D42" s="1"/>
      <c r="E42" s="1"/>
      <c r="F42" s="1"/>
      <c r="G42" s="1"/>
      <c r="H42" s="1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hidden="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hidden="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hidden="1" customHeight="1" x14ac:dyDescent="0.2">
      <c r="A46" s="1"/>
      <c r="B46" s="1"/>
      <c r="C46" s="2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hidden="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>
        <v>0</v>
      </c>
      <c r="L48" s="1">
        <v>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>
        <v>1</v>
      </c>
      <c r="L49" s="1">
        <v>1</v>
      </c>
      <c r="M49" s="1">
        <v>1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>
        <v>2</v>
      </c>
      <c r="L50" s="1">
        <v>2</v>
      </c>
      <c r="M50" s="1">
        <v>0.66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>
        <v>3</v>
      </c>
      <c r="L51" s="1">
        <v>3</v>
      </c>
      <c r="M51" s="1">
        <v>0.33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hidden="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>
        <v>4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>
        <v>5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C17:D17"/>
    <mergeCell ref="B20:F20"/>
    <mergeCell ref="B8:F8"/>
    <mergeCell ref="C16:E16"/>
    <mergeCell ref="C15:D15"/>
    <mergeCell ref="B10:F10"/>
    <mergeCell ref="C9:E9"/>
    <mergeCell ref="B11:F11"/>
    <mergeCell ref="C14:E14"/>
    <mergeCell ref="C18:E18"/>
    <mergeCell ref="C19:D19"/>
    <mergeCell ref="B29:F29"/>
    <mergeCell ref="B30:F30"/>
    <mergeCell ref="H36:H39"/>
    <mergeCell ref="H27:H29"/>
    <mergeCell ref="H31:H34"/>
  </mergeCells>
  <dataValidations count="4">
    <dataValidation type="list" allowBlank="1" showErrorMessage="1" sqref="D45">
      <formula1>$D$50</formula1>
    </dataValidation>
    <dataValidation type="list" allowBlank="1" showErrorMessage="1" sqref="E26 E28">
      <formula1>$L$48:$L$51</formula1>
    </dataValidation>
    <dataValidation type="list" allowBlank="1" showErrorMessage="1" sqref="E24">
      <formula1>$L$48:$L$52</formula1>
    </dataValidation>
    <dataValidation type="list" allowBlank="1" showErrorMessage="1" sqref="K48:K51">
      <formula1>$K$48:$K$51</formula1>
    </dataValidation>
  </dataValidations>
  <pageMargins left="0.75" right="0.75" top="1" bottom="1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CTC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Cabot</cp:lastModifiedBy>
  <dcterms:modified xsi:type="dcterms:W3CDTF">2019-09-17T12:27:12Z</dcterms:modified>
</cp:coreProperties>
</file>